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Դպրոցներ\195 դպրոց\Շինարարություն\Հրապարակվող\"/>
    </mc:Choice>
  </mc:AlternateContent>
  <bookViews>
    <workbookView xWindow="0" yWindow="0" windowWidth="20490" windowHeight="7620"/>
  </bookViews>
  <sheets>
    <sheet name="cavalatert" sheetId="1" r:id="rId1"/>
  </sheets>
  <definedNames>
    <definedName name="_xlnm._FilterDatabase" localSheetId="0" hidden="1">cavalatert!$B$2:$B$141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5" i="1" l="1"/>
</calcChain>
</file>

<file path=xl/sharedStrings.xml><?xml version="1.0" encoding="utf-8"?>
<sst xmlns="http://schemas.openxmlformats.org/spreadsheetml/2006/main" count="133" uniqueCount="89">
  <si>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</si>
  <si>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</si>
  <si>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</si>
  <si>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</si>
  <si>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</si>
  <si>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</si>
  <si>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ÀÝ¹³Ù»ÝÁ      /հազ դրամ/</t>
  </si>
  <si>
    <t>1. ø³Ý¹Ù³Ý ³ßË³ï³ÝùÝ»ñ</t>
  </si>
  <si>
    <t>Պատերի և առաստաղի վրա խոնավությունից վնասված հատվածներից գաջի քայքայված շերտի քանդում</t>
  </si>
  <si>
    <r>
      <t>մ</t>
    </r>
    <r>
      <rPr>
        <vertAlign val="superscript"/>
        <sz val="8"/>
        <rFont val="Arial LatArm"/>
        <family val="2"/>
      </rPr>
      <t>2</t>
    </r>
  </si>
  <si>
    <t>Փայտե պատուհանների տեղահանում /ë³ÝÑ³Ý·áõÛóÝ»ñáõÙ/</t>
  </si>
  <si>
    <t>Հին ներկի մաքրում պատերից ¨ ³é³ëï³ÕÇó</t>
  </si>
  <si>
    <t>Մանրահատակի քանդում</t>
  </si>
  <si>
    <t>Կերամիկ սալերից հատակների քանդում</t>
  </si>
  <si>
    <r>
      <t>´»ïáÝ» ß»ñïÇ քանդում ³ëÇ³Ï³Ý Ã³ë»ñÇ ï³Ï 25 սմ հաստույթմաբ 2,72 մ</t>
    </r>
    <r>
      <rPr>
        <vertAlign val="superscript"/>
        <sz val="8"/>
        <rFont val="Arial LatArm"/>
        <family val="2"/>
      </rPr>
      <t>2</t>
    </r>
  </si>
  <si>
    <r>
      <t>մ</t>
    </r>
    <r>
      <rPr>
        <vertAlign val="superscript"/>
        <sz val="8"/>
        <rFont val="Arial LatArm"/>
        <family val="2"/>
      </rPr>
      <t>3</t>
    </r>
  </si>
  <si>
    <r>
      <t>Ց/ավազե հարթաշերտի քանդում 4սմ հաստույթմաբ 385,1 մ</t>
    </r>
    <r>
      <rPr>
        <vertAlign val="superscript"/>
        <sz val="8"/>
        <rFont val="Arial LatArm"/>
        <family val="2"/>
      </rPr>
      <t>2</t>
    </r>
  </si>
  <si>
    <t>10սմ հաստությամբ միջնորմների քանդում /ë³ÝÑ³Ý·áõÛóÝ»ñáõÙ/</t>
  </si>
  <si>
    <t>Հախճասալի քանդում պատերից  /ë³ÝÑ³Ý·áõÛóÝ»ñáõÙ/</t>
  </si>
  <si>
    <t>Ց/ավազե սվաղի քանդում պատերից</t>
  </si>
  <si>
    <t xml:space="preserve">Շին աղբի  բարձում ա/ինքնաթափերի վրա և տեղափոխում 13կմ  </t>
  </si>
  <si>
    <t>տն</t>
  </si>
  <si>
    <t>ÀÝ¹³Ù»ÝÁª 1</t>
  </si>
  <si>
    <t xml:space="preserve">2. Դռներ, պատուհաններ </t>
  </si>
  <si>
    <t>¸éÝ»ñÇ ï»Õ³¹ñáõÙ Ù»ï³Õ³åÉ³ëï» åñáý. 60 ÙÙ Ñ³ëï.ëåÇï³Ï ·áõÛÝÇ,  ËáõÉ</t>
  </si>
  <si>
    <r>
      <t>Ù</t>
    </r>
    <r>
      <rPr>
        <vertAlign val="superscript"/>
        <sz val="8"/>
        <rFont val="Arial LatArm"/>
        <family val="2"/>
      </rPr>
      <t>2</t>
    </r>
  </si>
  <si>
    <t>ä³ïáõÑ³ÝÝ»ñÇ ï»Õ³¹ñáõÙ Ù»ï³Õ³åÉ³ëï» åñáý. 60 ÙÙ Ñ³ëï., ³å³Ï»÷³Ã»Ãáí   4 x4 ÙÙ Ñ³ëï., ëåÇï³Ï ·áõÛÝÇ,  µ³óíáÕ</t>
  </si>
  <si>
    <t>ÀÝ¹³Ù»ÝÁª 2</t>
  </si>
  <si>
    <t xml:space="preserve"> 3. Ð³ï³ÏÝ»ñ</t>
  </si>
  <si>
    <t xml:space="preserve">40մմ հաստությամբ ց/ավազե հարթեցնող շերտ </t>
  </si>
  <si>
    <t>Հատակների իրականացում լամինատե սալիկներով 8 մմ հաստ․ սպունգի վրա, շրիշակներով</t>
  </si>
  <si>
    <t>Կերամիկ սալերից հատակի պատրաստում /ոչ պակաս 6մմ հաստությամբ/</t>
  </si>
  <si>
    <t>ÀÝ¹³Ù»ÝÁª 3</t>
  </si>
  <si>
    <t xml:space="preserve"> 4.Ð³Ù³ßÇÝ³ñ³ñ³Ï³Ý ³ßË³ï³ÝùÝ»ñ</t>
  </si>
  <si>
    <t xml:space="preserve">10սմ հաստությամբ պ/բ միջնորմների շարվածք ամրանավորումով և բետոնացմամբ </t>
  </si>
  <si>
    <t>Շարվածքի ամրանավորում Ac-1</t>
  </si>
  <si>
    <t>Գաջե սվաղ քանդված հատվածում</t>
  </si>
  <si>
    <t>Առաստաղի բարձրորակ լատեքսային ներկում համատարած մածիկապատումով</t>
  </si>
  <si>
    <t>Պատերի բարձրորակ լատեքսային ներկում համատարած մածիկապատումով</t>
  </si>
  <si>
    <t>Պատերի լավորակ  ց/ավազե սվաղ</t>
  </si>
  <si>
    <t>Պատերի երեսպատում հախճասալով</t>
  </si>
  <si>
    <t xml:space="preserve">Կախովի առաստաղների տեղադրում պլաստմասե շերտաձողերով  </t>
  </si>
  <si>
    <t>ÀÝ¹³Ù»ÝÁª 4</t>
  </si>
  <si>
    <t xml:space="preserve"> 5. Ներքին ջրամատակարարման ցանց</t>
  </si>
  <si>
    <t>Մետաղապլաստե խողովակաշարի տեղադրում  d=20 ÙÙ,լվացումով, քլորացումով  ,փորձարկումով</t>
  </si>
  <si>
    <t>գմ</t>
  </si>
  <si>
    <t>Փականների տեղադրում  Ф20ÙÙ</t>
  </si>
  <si>
    <t>հատ</t>
  </si>
  <si>
    <t xml:space="preserve">Լվացարանի ծորակի տեղադրում </t>
  </si>
  <si>
    <t>ÀÝ¹³Ù»ÝÁª 5</t>
  </si>
  <si>
    <t xml:space="preserve"> 6. Ներքին ÏáÛáõÕáõ ցանց</t>
  </si>
  <si>
    <t>Կոյուղու պոլիվինիլքլորիդե խողովակների տեղադրում պատերի վրա Ф50մմ /փորձարկումով/</t>
  </si>
  <si>
    <t>Կոյուղու պոլիվինիլքլորիդե խողովակների տեղադրում պատերի վրա Ф100մմ /փորձարկումով/</t>
  </si>
  <si>
    <t>²ëÇ³Ï³Ý ÃùëÇ ï»Õ³¹ñáõÙ</t>
  </si>
  <si>
    <t>կ-տ</t>
  </si>
  <si>
    <t>Լվացարանի տեղադրում</t>
  </si>
  <si>
    <t xml:space="preserve">Հոսակի տեղադրում   Ф50մմ </t>
  </si>
  <si>
    <t>Պոլիվինիքլորիդե անցում D100-50մմ</t>
  </si>
  <si>
    <t>Ñ³ï</t>
  </si>
  <si>
    <t>Պոլիվինիքլորիդե անցում D50մմ</t>
  </si>
  <si>
    <t>Պոլիվինիքլորիդե անկյուն D50մմ</t>
  </si>
  <si>
    <t>Պոլիվինիքլորիդե անկյուն D100մմ</t>
  </si>
  <si>
    <t>Պոլիվինիքլորիդե »é³µ³ßËÇã D50մմ</t>
  </si>
  <si>
    <t>Պոլիվինիքլորիդե »é³µ³ßËÇã   D100մմ</t>
  </si>
  <si>
    <t>Անցքերի բացում  պատերում  D300մմ</t>
  </si>
  <si>
    <t>տեղ</t>
  </si>
  <si>
    <t>Անցքերի բացում  ծածկերում  D300մմ</t>
  </si>
  <si>
    <t>ÀÝ¹³Ù»ÝÁª 6</t>
  </si>
  <si>
    <t xml:space="preserve"> 7. Էլեկտրատեխնիկական աշխատանքներ</t>
  </si>
  <si>
    <t>Էլ վահանակ 12 տեղանոց LV-4</t>
  </si>
  <si>
    <t>²íïáÙ³ï ³Ýç³ïÇã  եռաբևեռ 25Ա</t>
  </si>
  <si>
    <t>²íïáÙ³ï ³Ýç³ïÇã  միաբևեռ 25²</t>
  </si>
  <si>
    <t>´³Å³ÝÙ³Ý ïáõ÷»ñ å³ïÇ Ù»ç ï»Õ³¹ñíáÕ</t>
  </si>
  <si>
    <t>ВВГнг 3x6մմ պղնձե մալուխի անցկացում, ë³Ï³éÇ Ù»ç20x20մմ ã³÷»ñáí</t>
  </si>
  <si>
    <t>È»¹ Éáõë³ïáõ 1195x180x50ÙÙ, 3950K, 4600LM, 36watt</t>
  </si>
  <si>
    <t>È»¹ Éáõë³ïáõ 595x595x50ÙÙ, 4000K, 3600LM, 36watt</t>
  </si>
  <si>
    <t>È»¹ Éáõë³ïáõ ∅183ÙÙ, 4000K, 3500LM, 35watt</t>
  </si>
  <si>
    <t>ППВГ 2x2,5մմ պղնձե հաղորդալարի անցկացում</t>
  </si>
  <si>
    <t>ППВГ 2x1,5մմ պղնձե հաղորդալարի անցկացում</t>
  </si>
  <si>
    <t xml:space="preserve">Ակոսների փորում  պատերում </t>
  </si>
  <si>
    <t xml:space="preserve">Էլ.վարդակների տեղադրում </t>
  </si>
  <si>
    <t>²Ýç³ïÇã Ù»Ï ë»ÕÙ³Ïáíª å³ïÇ Ù»ç ï»Õ³¹ñíáÕ</t>
  </si>
  <si>
    <t>ÀÝ¹³Ù»ÝÁª 7</t>
  </si>
  <si>
    <t>ԱԱՀ 20%</t>
  </si>
  <si>
    <t>ԸՆԴՀԱՆՈՒՐԸ`</t>
  </si>
  <si>
    <t>Հավելված թիվ 1</t>
  </si>
  <si>
    <t>&lt;&lt;ԵՐԵՎԱՆԻ ԹԻՎ 195 ԱՎԱԳ ԴՊՐՈՑ&gt;&gt; ՊՈԱԿ Շենքերի, շինությունների ընթացիկ նորոգման աշխատանքների ԿԱՏԱՐՄԱՆ</t>
  </si>
  <si>
    <t>ÀÝ¹³Ù»ÝÁ կշիռով      /%-ով/</t>
  </si>
  <si>
    <t xml:space="preserve">Ընդամենը %-ով 1-7`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</si>
</sst>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</font>
    <font>
      <sz val="16"/>
      <name val="Arial LatArm"/>
      <family val="2"/>
    </font>
    <font>
      <sz val="9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Arial LatArm"/>
      <family val="2"/>
    </font>
    <font>
      <sz val="12"/>
      <name val="Arial LatArm"/>
      <family val="2"/>
    </font>
    <font>
      <b/>
      <sz val="10"/>
      <name val="Arial LatArm"/>
      <family val="2"/>
    </font>
    <font>
      <b/>
      <sz val="11"/>
      <name val="Arial LatArm"/>
      <family val="2"/>
    </font>
    <font>
      <b/>
      <sz val="12"/>
      <name val="Arial"/>
      <family val="2"/>
      <charset val="204"/>
    </font>
    <font>
      <b/>
      <sz val="10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2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Border="1" applyAlignment="1">
      <alignment vertical="center"/>
    </xf>
    <xf numFmtId="2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2" fillId="2" borderId="1" xfId="2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3">
    <cellStyle name="Normal 2" xfId="2"/>
    <cellStyle name="Normal_Haykashen dproc 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61" zoomScale="85" zoomScaleNormal="85" workbookViewId="0">
      <selection activeCell="D1" sqref="D1:F1"/>
    </sheetView>
  </sheetViews>
  <sheetFormatPr defaultRowHeight="20.25"/>
  <cols>
    <col min="1" max="1" width="3.5703125" style="2" customWidth="1"/>
    <col min="2" max="2" width="52.85546875" style="1" customWidth="1"/>
    <col min="3" max="3" width="6.7109375" style="2" customWidth="1"/>
    <col min="4" max="4" width="7.5703125" style="1" customWidth="1"/>
    <col min="5" max="5" width="12.5703125" style="2" customWidth="1"/>
    <col min="6" max="6" width="14.85546875" style="3" customWidth="1"/>
    <col min="7" max="7" width="9.42578125" style="1" customWidth="1"/>
    <col min="8" max="8" width="8" style="1" customWidth="1"/>
    <col min="9" max="9" width="7.7109375" style="1" customWidth="1"/>
    <col min="10" max="16384" width="9.140625" style="1"/>
  </cols>
  <sheetData>
    <row r="1" spans="1:8" ht="20.25" customHeight="1">
      <c r="A1" s="34"/>
      <c r="C1" s="34"/>
      <c r="D1" s="48" t="s">
        <v>85</v>
      </c>
      <c r="E1" s="48"/>
      <c r="F1" s="48"/>
    </row>
    <row r="2" spans="1:8" ht="42.75" customHeight="1">
      <c r="A2" s="44" t="s">
        <v>86</v>
      </c>
      <c r="B2" s="44"/>
      <c r="C2" s="44"/>
      <c r="D2" s="44"/>
      <c r="E2" s="44"/>
      <c r="F2" s="44"/>
    </row>
    <row r="3" spans="1:8" ht="12.75" customHeight="1">
      <c r="A3" s="45"/>
      <c r="B3" s="45"/>
      <c r="C3" s="45"/>
      <c r="D3" s="45"/>
      <c r="E3" s="45"/>
      <c r="F3" s="45"/>
    </row>
    <row r="4" spans="1:8" ht="18" customHeight="1">
      <c r="A4" s="46" t="s">
        <v>0</v>
      </c>
      <c r="B4" s="46"/>
      <c r="C4" s="46"/>
      <c r="D4" s="46"/>
      <c r="E4" s="46"/>
      <c r="F4" s="46"/>
    </row>
    <row r="5" spans="1:8" ht="7.5" customHeight="1">
      <c r="B5" s="2"/>
      <c r="D5" s="2"/>
    </row>
    <row r="6" spans="1:8" ht="45" customHeight="1">
      <c r="A6" s="4" t="s">
        <v>1</v>
      </c>
      <c r="B6" s="5" t="s">
        <v>2</v>
      </c>
      <c r="C6" s="6" t="s">
        <v>3</v>
      </c>
      <c r="D6" s="5" t="s">
        <v>4</v>
      </c>
      <c r="E6" s="7" t="s">
        <v>5</v>
      </c>
      <c r="F6" s="8" t="s">
        <v>6</v>
      </c>
      <c r="G6" s="8" t="s">
        <v>87</v>
      </c>
    </row>
    <row r="7" spans="1:8" ht="12.7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6">
        <v>6</v>
      </c>
      <c r="G7" s="36">
        <v>7</v>
      </c>
      <c r="H7" s="11"/>
    </row>
    <row r="8" spans="1:8" ht="15" customHeight="1">
      <c r="A8" s="12"/>
      <c r="B8" s="13" t="s">
        <v>7</v>
      </c>
      <c r="C8" s="14"/>
      <c r="D8" s="15"/>
      <c r="E8" s="16"/>
      <c r="F8" s="16"/>
      <c r="G8" s="36"/>
      <c r="H8" s="11"/>
    </row>
    <row r="9" spans="1:8" ht="28.5" customHeight="1">
      <c r="A9" s="12">
        <v>1</v>
      </c>
      <c r="B9" s="17" t="s">
        <v>8</v>
      </c>
      <c r="C9" s="14" t="s">
        <v>9</v>
      </c>
      <c r="D9" s="15">
        <v>957.5</v>
      </c>
      <c r="E9" s="16"/>
      <c r="F9" s="16"/>
      <c r="G9" s="43">
        <v>11.11</v>
      </c>
      <c r="H9" s="11"/>
    </row>
    <row r="10" spans="1:8" ht="15.75" customHeight="1">
      <c r="A10" s="12">
        <v>2</v>
      </c>
      <c r="B10" s="17" t="s">
        <v>10</v>
      </c>
      <c r="C10" s="14" t="s">
        <v>9</v>
      </c>
      <c r="D10" s="15">
        <v>6.8999999999999995</v>
      </c>
      <c r="E10" s="16"/>
      <c r="F10" s="16"/>
      <c r="G10" s="43"/>
      <c r="H10" s="11"/>
    </row>
    <row r="11" spans="1:8" ht="15.75" customHeight="1">
      <c r="A11" s="12">
        <v>3</v>
      </c>
      <c r="B11" s="17" t="s">
        <v>11</v>
      </c>
      <c r="C11" s="14" t="s">
        <v>9</v>
      </c>
      <c r="D11" s="15">
        <v>3831.5</v>
      </c>
      <c r="E11" s="16"/>
      <c r="F11" s="16"/>
      <c r="G11" s="43"/>
      <c r="H11" s="11"/>
    </row>
    <row r="12" spans="1:8" ht="15.75" customHeight="1">
      <c r="A12" s="12">
        <v>4</v>
      </c>
      <c r="B12" s="17" t="s">
        <v>12</v>
      </c>
      <c r="C12" s="14" t="s">
        <v>9</v>
      </c>
      <c r="D12" s="22">
        <v>1891.75</v>
      </c>
      <c r="E12" s="16"/>
      <c r="F12" s="16"/>
      <c r="G12" s="43"/>
      <c r="H12" s="11"/>
    </row>
    <row r="13" spans="1:8" ht="15.75" customHeight="1">
      <c r="A13" s="12">
        <v>5</v>
      </c>
      <c r="B13" s="17" t="s">
        <v>13</v>
      </c>
      <c r="C13" s="14" t="s">
        <v>9</v>
      </c>
      <c r="D13" s="15">
        <v>112.5</v>
      </c>
      <c r="E13" s="16"/>
      <c r="F13" s="16"/>
      <c r="G13" s="43"/>
      <c r="H13" s="11"/>
    </row>
    <row r="14" spans="1:8" ht="21.75">
      <c r="A14" s="12">
        <v>6</v>
      </c>
      <c r="B14" s="17" t="s">
        <v>14</v>
      </c>
      <c r="C14" s="14" t="s">
        <v>15</v>
      </c>
      <c r="D14" s="15">
        <v>3.4000000000000004</v>
      </c>
      <c r="E14" s="16"/>
      <c r="F14" s="16"/>
      <c r="G14" s="43"/>
      <c r="H14" s="11"/>
    </row>
    <row r="15" spans="1:8" ht="12.75">
      <c r="A15" s="12">
        <v>7</v>
      </c>
      <c r="B15" s="17" t="s">
        <v>16</v>
      </c>
      <c r="C15" s="14" t="s">
        <v>15</v>
      </c>
      <c r="D15" s="18">
        <v>77</v>
      </c>
      <c r="E15" s="16"/>
      <c r="F15" s="16"/>
      <c r="G15" s="43"/>
      <c r="H15" s="11"/>
    </row>
    <row r="16" spans="1:8" ht="12.75">
      <c r="A16" s="12">
        <v>8</v>
      </c>
      <c r="B16" s="17" t="s">
        <v>17</v>
      </c>
      <c r="C16" s="14" t="s">
        <v>9</v>
      </c>
      <c r="D16" s="18">
        <v>28</v>
      </c>
      <c r="E16" s="16"/>
      <c r="F16" s="16"/>
      <c r="G16" s="43"/>
      <c r="H16" s="11"/>
    </row>
    <row r="17" spans="1:8" ht="12.75">
      <c r="A17" s="12">
        <v>9</v>
      </c>
      <c r="B17" s="17" t="s">
        <v>18</v>
      </c>
      <c r="C17" s="14" t="s">
        <v>9</v>
      </c>
      <c r="D17" s="18">
        <v>435</v>
      </c>
      <c r="E17" s="16"/>
      <c r="F17" s="16"/>
      <c r="G17" s="43"/>
      <c r="H17" s="11"/>
    </row>
    <row r="18" spans="1:8" ht="12.75">
      <c r="A18" s="12">
        <v>10</v>
      </c>
      <c r="B18" s="17" t="s">
        <v>19</v>
      </c>
      <c r="C18" s="14" t="s">
        <v>9</v>
      </c>
      <c r="D18" s="18">
        <v>435</v>
      </c>
      <c r="E18" s="16"/>
      <c r="F18" s="16"/>
      <c r="G18" s="43"/>
      <c r="H18" s="11"/>
    </row>
    <row r="19" spans="1:8" ht="12.75">
      <c r="A19" s="12">
        <v>11</v>
      </c>
      <c r="B19" s="17" t="s">
        <v>20</v>
      </c>
      <c r="C19" s="14" t="s">
        <v>21</v>
      </c>
      <c r="D19" s="19">
        <v>226.49644999999998</v>
      </c>
      <c r="E19" s="16"/>
      <c r="F19" s="16"/>
      <c r="G19" s="43"/>
      <c r="H19" s="11"/>
    </row>
    <row r="20" spans="1:8" ht="12.75">
      <c r="A20" s="14"/>
      <c r="B20" s="13" t="s">
        <v>22</v>
      </c>
      <c r="C20" s="14"/>
      <c r="D20" s="20"/>
      <c r="E20" s="16"/>
      <c r="F20" s="21"/>
      <c r="G20" s="43"/>
      <c r="H20" s="11"/>
    </row>
    <row r="21" spans="1:8" ht="12.75">
      <c r="A21" s="14"/>
      <c r="B21" s="13" t="s">
        <v>23</v>
      </c>
      <c r="C21" s="14"/>
      <c r="D21" s="19"/>
      <c r="E21" s="16"/>
      <c r="F21" s="16"/>
      <c r="G21" s="36"/>
      <c r="H21" s="11"/>
    </row>
    <row r="22" spans="1:8" ht="25.5" customHeight="1">
      <c r="A22" s="12">
        <v>1</v>
      </c>
      <c r="B22" s="17" t="s">
        <v>24</v>
      </c>
      <c r="C22" s="14" t="s">
        <v>25</v>
      </c>
      <c r="D22" s="15">
        <v>84.399999999999991</v>
      </c>
      <c r="E22" s="16"/>
      <c r="F22" s="16"/>
      <c r="G22" s="43">
        <v>7.61</v>
      </c>
      <c r="H22" s="11"/>
    </row>
    <row r="23" spans="1:8" ht="25.5" customHeight="1">
      <c r="A23" s="12">
        <v>2</v>
      </c>
      <c r="B23" s="17" t="s">
        <v>26</v>
      </c>
      <c r="C23" s="14" t="s">
        <v>25</v>
      </c>
      <c r="D23" s="15">
        <v>6.8999999999999995</v>
      </c>
      <c r="E23" s="16"/>
      <c r="F23" s="16"/>
      <c r="G23" s="43"/>
      <c r="H23" s="11"/>
    </row>
    <row r="24" spans="1:8" ht="17.25" customHeight="1">
      <c r="A24" s="14"/>
      <c r="B24" s="13" t="s">
        <v>27</v>
      </c>
      <c r="C24" s="14"/>
      <c r="D24" s="20"/>
      <c r="E24" s="16"/>
      <c r="F24" s="21"/>
      <c r="G24" s="43"/>
      <c r="H24" s="11"/>
    </row>
    <row r="25" spans="1:8" ht="12.75">
      <c r="A25" s="14"/>
      <c r="B25" s="13" t="s">
        <v>28</v>
      </c>
      <c r="C25" s="14"/>
      <c r="D25" s="19"/>
      <c r="E25" s="16"/>
      <c r="F25" s="16"/>
      <c r="G25" s="36"/>
      <c r="H25" s="11"/>
    </row>
    <row r="26" spans="1:8" ht="12.75">
      <c r="A26" s="12">
        <v>1</v>
      </c>
      <c r="B26" s="17" t="s">
        <v>29</v>
      </c>
      <c r="C26" s="14" t="s">
        <v>9</v>
      </c>
      <c r="D26" s="22">
        <v>2004.25</v>
      </c>
      <c r="E26" s="16"/>
      <c r="F26" s="16"/>
      <c r="G26" s="43">
        <v>33.43</v>
      </c>
      <c r="H26" s="11"/>
    </row>
    <row r="27" spans="1:8" ht="21">
      <c r="A27" s="12">
        <v>2</v>
      </c>
      <c r="B27" s="17" t="s">
        <v>30</v>
      </c>
      <c r="C27" s="14" t="s">
        <v>9</v>
      </c>
      <c r="D27" s="18">
        <v>1164</v>
      </c>
      <c r="E27" s="16"/>
      <c r="F27" s="16"/>
      <c r="G27" s="43"/>
      <c r="H27" s="11"/>
    </row>
    <row r="28" spans="1:8" ht="21">
      <c r="A28" s="12">
        <v>3</v>
      </c>
      <c r="B28" s="17" t="s">
        <v>31</v>
      </c>
      <c r="C28" s="14" t="s">
        <v>9</v>
      </c>
      <c r="D28" s="22">
        <v>840.25</v>
      </c>
      <c r="E28" s="16"/>
      <c r="F28" s="16"/>
      <c r="G28" s="43"/>
      <c r="H28" s="11"/>
    </row>
    <row r="29" spans="1:8" ht="12.75">
      <c r="A29" s="14"/>
      <c r="B29" s="13" t="s">
        <v>32</v>
      </c>
      <c r="C29" s="14"/>
      <c r="D29" s="20"/>
      <c r="E29" s="16"/>
      <c r="F29" s="21"/>
      <c r="G29" s="43"/>
      <c r="H29" s="11"/>
    </row>
    <row r="30" spans="1:8" ht="12.75">
      <c r="A30" s="14"/>
      <c r="B30" s="13" t="s">
        <v>33</v>
      </c>
      <c r="C30" s="14"/>
      <c r="D30" s="19"/>
      <c r="E30" s="16"/>
      <c r="F30" s="16"/>
      <c r="G30" s="36"/>
      <c r="H30" s="11"/>
    </row>
    <row r="31" spans="1:8" ht="27" customHeight="1">
      <c r="A31" s="14">
        <v>1</v>
      </c>
      <c r="B31" s="17" t="s">
        <v>34</v>
      </c>
      <c r="C31" s="14" t="s">
        <v>9</v>
      </c>
      <c r="D31" s="15">
        <v>112.5</v>
      </c>
      <c r="E31" s="16"/>
      <c r="F31" s="16"/>
      <c r="G31" s="42">
        <v>29.4</v>
      </c>
      <c r="H31" s="11"/>
    </row>
    <row r="32" spans="1:8" ht="12.75">
      <c r="A32" s="14">
        <v>2</v>
      </c>
      <c r="B32" s="17" t="s">
        <v>35</v>
      </c>
      <c r="C32" s="14" t="s">
        <v>21</v>
      </c>
      <c r="D32" s="19">
        <v>0.22499999999999998</v>
      </c>
      <c r="E32" s="16"/>
      <c r="F32" s="16"/>
      <c r="G32" s="42"/>
      <c r="H32" s="11"/>
    </row>
    <row r="33" spans="1:8" ht="12.75">
      <c r="A33" s="12">
        <v>3</v>
      </c>
      <c r="B33" s="17" t="s">
        <v>36</v>
      </c>
      <c r="C33" s="14" t="s">
        <v>9</v>
      </c>
      <c r="D33" s="23">
        <v>957.5</v>
      </c>
      <c r="E33" s="16"/>
      <c r="F33" s="16"/>
      <c r="G33" s="42"/>
      <c r="H33" s="11"/>
    </row>
    <row r="34" spans="1:8" ht="21">
      <c r="A34" s="12">
        <v>4</v>
      </c>
      <c r="B34" s="17" t="s">
        <v>37</v>
      </c>
      <c r="C34" s="14" t="s">
        <v>9</v>
      </c>
      <c r="D34" s="22">
        <v>2004.25</v>
      </c>
      <c r="E34" s="16"/>
      <c r="F34" s="16"/>
      <c r="G34" s="42"/>
      <c r="H34" s="11"/>
    </row>
    <row r="35" spans="1:8" ht="21">
      <c r="A35" s="12">
        <v>5</v>
      </c>
      <c r="B35" s="17" t="s">
        <v>38</v>
      </c>
      <c r="C35" s="14" t="s">
        <v>9</v>
      </c>
      <c r="D35" s="22">
        <v>2784.75</v>
      </c>
      <c r="E35" s="16"/>
      <c r="F35" s="16"/>
      <c r="G35" s="42"/>
      <c r="H35" s="11"/>
    </row>
    <row r="36" spans="1:8" ht="12.75">
      <c r="A36" s="14">
        <v>6</v>
      </c>
      <c r="B36" s="17" t="s">
        <v>39</v>
      </c>
      <c r="C36" s="14" t="s">
        <v>9</v>
      </c>
      <c r="D36" s="22">
        <v>365.75</v>
      </c>
      <c r="E36" s="16"/>
      <c r="F36" s="16"/>
      <c r="G36" s="42"/>
      <c r="H36" s="11"/>
    </row>
    <row r="37" spans="1:8" ht="12.75">
      <c r="A37" s="14">
        <v>7</v>
      </c>
      <c r="B37" s="17" t="s">
        <v>40</v>
      </c>
      <c r="C37" s="14" t="s">
        <v>9</v>
      </c>
      <c r="D37" s="22">
        <v>365.75</v>
      </c>
      <c r="E37" s="16"/>
      <c r="F37" s="16"/>
      <c r="G37" s="42"/>
      <c r="H37" s="11"/>
    </row>
    <row r="38" spans="1:8" ht="12.75">
      <c r="A38" s="24">
        <v>8</v>
      </c>
      <c r="B38" s="17" t="s">
        <v>41</v>
      </c>
      <c r="C38" s="14" t="s">
        <v>9</v>
      </c>
      <c r="D38" s="15">
        <v>112.5</v>
      </c>
      <c r="E38" s="16"/>
      <c r="F38" s="16"/>
      <c r="G38" s="42"/>
      <c r="H38" s="11"/>
    </row>
    <row r="39" spans="1:8" ht="12.75">
      <c r="A39" s="14"/>
      <c r="B39" s="13" t="s">
        <v>42</v>
      </c>
      <c r="C39" s="14"/>
      <c r="D39" s="20"/>
      <c r="E39" s="16"/>
      <c r="F39" s="21"/>
      <c r="G39" s="42"/>
      <c r="H39" s="11"/>
    </row>
    <row r="40" spans="1:8" ht="12.75">
      <c r="A40" s="14"/>
      <c r="B40" s="13" t="s">
        <v>43</v>
      </c>
      <c r="C40" s="14"/>
      <c r="D40" s="19"/>
      <c r="E40" s="16"/>
      <c r="F40" s="16"/>
      <c r="G40" s="36"/>
      <c r="H40" s="11"/>
    </row>
    <row r="41" spans="1:8" ht="23.25" customHeight="1">
      <c r="A41" s="14">
        <v>1</v>
      </c>
      <c r="B41" s="17" t="s">
        <v>44</v>
      </c>
      <c r="C41" s="14" t="s">
        <v>45</v>
      </c>
      <c r="D41" s="18">
        <v>100</v>
      </c>
      <c r="E41" s="16"/>
      <c r="F41" s="16"/>
      <c r="G41" s="42">
        <v>0.98</v>
      </c>
      <c r="H41" s="11"/>
    </row>
    <row r="42" spans="1:8" ht="15" customHeight="1">
      <c r="A42" s="14">
        <v>2</v>
      </c>
      <c r="B42" s="17" t="s">
        <v>46</v>
      </c>
      <c r="C42" s="14" t="s">
        <v>47</v>
      </c>
      <c r="D42" s="18">
        <v>30</v>
      </c>
      <c r="E42" s="16"/>
      <c r="F42" s="16"/>
      <c r="G42" s="42"/>
      <c r="H42" s="11"/>
    </row>
    <row r="43" spans="1:8" ht="15" customHeight="1">
      <c r="A43" s="14">
        <v>3</v>
      </c>
      <c r="B43" s="17" t="s">
        <v>48</v>
      </c>
      <c r="C43" s="14" t="s">
        <v>47</v>
      </c>
      <c r="D43" s="18">
        <v>10</v>
      </c>
      <c r="E43" s="16"/>
      <c r="F43" s="16"/>
      <c r="G43" s="42"/>
      <c r="H43" s="11"/>
    </row>
    <row r="44" spans="1:8" ht="15.75" customHeight="1">
      <c r="A44" s="14"/>
      <c r="B44" s="13" t="s">
        <v>49</v>
      </c>
      <c r="C44" s="14"/>
      <c r="D44" s="20"/>
      <c r="E44" s="16"/>
      <c r="F44" s="21"/>
      <c r="G44" s="42"/>
      <c r="H44" s="11"/>
    </row>
    <row r="45" spans="1:8" ht="15.75" customHeight="1">
      <c r="A45" s="14"/>
      <c r="B45" s="13" t="s">
        <v>50</v>
      </c>
      <c r="C45" s="14"/>
      <c r="D45" s="19"/>
      <c r="E45" s="16"/>
      <c r="F45" s="16"/>
      <c r="G45" s="36"/>
      <c r="H45" s="11"/>
    </row>
    <row r="46" spans="1:8" ht="22.5" customHeight="1">
      <c r="A46" s="14">
        <v>1</v>
      </c>
      <c r="B46" s="17" t="s">
        <v>51</v>
      </c>
      <c r="C46" s="14" t="s">
        <v>45</v>
      </c>
      <c r="D46" s="18">
        <v>15</v>
      </c>
      <c r="E46" s="16"/>
      <c r="F46" s="16"/>
      <c r="G46" s="42">
        <v>2.23</v>
      </c>
      <c r="H46" s="11"/>
    </row>
    <row r="47" spans="1:8" ht="22.5" customHeight="1">
      <c r="A47" s="14">
        <v>2</v>
      </c>
      <c r="B47" s="17" t="s">
        <v>52</v>
      </c>
      <c r="C47" s="14" t="s">
        <v>45</v>
      </c>
      <c r="D47" s="18">
        <v>60</v>
      </c>
      <c r="E47" s="16"/>
      <c r="F47" s="16"/>
      <c r="G47" s="42"/>
      <c r="H47" s="11"/>
    </row>
    <row r="48" spans="1:8" ht="13.5" customHeight="1">
      <c r="A48" s="14">
        <v>3</v>
      </c>
      <c r="B48" s="17" t="s">
        <v>53</v>
      </c>
      <c r="C48" s="12" t="s">
        <v>54</v>
      </c>
      <c r="D48" s="18">
        <v>20</v>
      </c>
      <c r="E48" s="16"/>
      <c r="F48" s="16"/>
      <c r="G48" s="42"/>
      <c r="H48" s="11"/>
    </row>
    <row r="49" spans="1:8" ht="13.5" customHeight="1">
      <c r="A49" s="14">
        <v>4</v>
      </c>
      <c r="B49" s="17" t="s">
        <v>55</v>
      </c>
      <c r="C49" s="12" t="s">
        <v>54</v>
      </c>
      <c r="D49" s="18">
        <v>10</v>
      </c>
      <c r="E49" s="16"/>
      <c r="F49" s="16"/>
      <c r="G49" s="42"/>
      <c r="H49" s="11"/>
    </row>
    <row r="50" spans="1:8" ht="13.5" customHeight="1">
      <c r="A50" s="14">
        <v>5</v>
      </c>
      <c r="B50" s="17" t="s">
        <v>56</v>
      </c>
      <c r="C50" s="14" t="s">
        <v>47</v>
      </c>
      <c r="D50" s="18">
        <v>25</v>
      </c>
      <c r="E50" s="16"/>
      <c r="F50" s="16"/>
      <c r="G50" s="42"/>
      <c r="H50" s="11"/>
    </row>
    <row r="51" spans="1:8" ht="13.5" customHeight="1">
      <c r="A51" s="14">
        <v>6</v>
      </c>
      <c r="B51" s="17" t="s">
        <v>57</v>
      </c>
      <c r="C51" s="14" t="s">
        <v>58</v>
      </c>
      <c r="D51" s="18">
        <v>10</v>
      </c>
      <c r="E51" s="16"/>
      <c r="F51" s="16"/>
      <c r="G51" s="42"/>
      <c r="H51" s="11"/>
    </row>
    <row r="52" spans="1:8" ht="13.5" customHeight="1">
      <c r="A52" s="14">
        <v>7</v>
      </c>
      <c r="B52" s="17" t="s">
        <v>59</v>
      </c>
      <c r="C52" s="14" t="s">
        <v>58</v>
      </c>
      <c r="D52" s="18">
        <v>20</v>
      </c>
      <c r="E52" s="16"/>
      <c r="F52" s="16"/>
      <c r="G52" s="42"/>
      <c r="H52" s="11"/>
    </row>
    <row r="53" spans="1:8" ht="13.5" customHeight="1">
      <c r="A53" s="14">
        <v>8</v>
      </c>
      <c r="B53" s="17" t="s">
        <v>60</v>
      </c>
      <c r="C53" s="14" t="s">
        <v>58</v>
      </c>
      <c r="D53" s="18">
        <v>30</v>
      </c>
      <c r="E53" s="16"/>
      <c r="F53" s="16"/>
      <c r="G53" s="42"/>
      <c r="H53" s="11"/>
    </row>
    <row r="54" spans="1:8" ht="13.5" customHeight="1">
      <c r="A54" s="14">
        <v>9</v>
      </c>
      <c r="B54" s="17" t="s">
        <v>61</v>
      </c>
      <c r="C54" s="14" t="s">
        <v>58</v>
      </c>
      <c r="D54" s="18">
        <v>40</v>
      </c>
      <c r="E54" s="16"/>
      <c r="F54" s="16"/>
      <c r="G54" s="42"/>
      <c r="H54" s="11"/>
    </row>
    <row r="55" spans="1:8" ht="13.5" customHeight="1">
      <c r="A55" s="14">
        <v>10</v>
      </c>
      <c r="B55" s="17" t="s">
        <v>62</v>
      </c>
      <c r="C55" s="14" t="s">
        <v>58</v>
      </c>
      <c r="D55" s="18">
        <v>10</v>
      </c>
      <c r="E55" s="16"/>
      <c r="F55" s="16"/>
      <c r="G55" s="42"/>
      <c r="H55" s="11"/>
    </row>
    <row r="56" spans="1:8" ht="13.5" customHeight="1">
      <c r="A56" s="14">
        <v>11</v>
      </c>
      <c r="B56" s="17" t="s">
        <v>63</v>
      </c>
      <c r="C56" s="14" t="s">
        <v>58</v>
      </c>
      <c r="D56" s="18">
        <v>25</v>
      </c>
      <c r="E56" s="16"/>
      <c r="F56" s="16"/>
      <c r="G56" s="42"/>
      <c r="H56" s="11"/>
    </row>
    <row r="57" spans="1:8" ht="13.5" customHeight="1">
      <c r="A57" s="14">
        <v>12</v>
      </c>
      <c r="B57" s="17" t="s">
        <v>64</v>
      </c>
      <c r="C57" s="14" t="s">
        <v>65</v>
      </c>
      <c r="D57" s="18">
        <v>5</v>
      </c>
      <c r="E57" s="16"/>
      <c r="F57" s="16"/>
      <c r="G57" s="42"/>
      <c r="H57" s="11"/>
    </row>
    <row r="58" spans="1:8" ht="13.5" customHeight="1">
      <c r="A58" s="14">
        <v>13</v>
      </c>
      <c r="B58" s="17" t="s">
        <v>66</v>
      </c>
      <c r="C58" s="14" t="s">
        <v>65</v>
      </c>
      <c r="D58" s="18">
        <v>20</v>
      </c>
      <c r="E58" s="16"/>
      <c r="F58" s="16"/>
      <c r="G58" s="42"/>
      <c r="H58" s="11"/>
    </row>
    <row r="59" spans="1:8" ht="12.75">
      <c r="A59" s="14"/>
      <c r="B59" s="13" t="s">
        <v>67</v>
      </c>
      <c r="C59" s="14"/>
      <c r="D59" s="25"/>
      <c r="E59" s="16"/>
      <c r="F59" s="21"/>
      <c r="G59" s="42"/>
    </row>
    <row r="60" spans="1:8" ht="12.75">
      <c r="A60" s="14"/>
      <c r="B60" s="13" t="s">
        <v>68</v>
      </c>
      <c r="C60" s="14"/>
      <c r="D60" s="25"/>
      <c r="E60" s="16"/>
      <c r="F60" s="16"/>
      <c r="G60" s="36"/>
    </row>
    <row r="61" spans="1:8" ht="14.25" customHeight="1">
      <c r="A61" s="37">
        <v>1</v>
      </c>
      <c r="B61" s="17" t="s">
        <v>69</v>
      </c>
      <c r="C61" s="14" t="s">
        <v>47</v>
      </c>
      <c r="D61" s="26">
        <v>12</v>
      </c>
      <c r="E61" s="16"/>
      <c r="F61" s="16"/>
      <c r="G61" s="42">
        <v>15.24</v>
      </c>
    </row>
    <row r="62" spans="1:8" ht="14.25" customHeight="1">
      <c r="A62" s="37">
        <v>2</v>
      </c>
      <c r="B62" s="38" t="s">
        <v>70</v>
      </c>
      <c r="C62" s="14" t="s">
        <v>58</v>
      </c>
      <c r="D62" s="27">
        <v>6</v>
      </c>
      <c r="E62" s="16"/>
      <c r="F62" s="16"/>
      <c r="G62" s="42"/>
    </row>
    <row r="63" spans="1:8" ht="14.25" customHeight="1">
      <c r="A63" s="37">
        <v>3</v>
      </c>
      <c r="B63" s="38" t="s">
        <v>71</v>
      </c>
      <c r="C63" s="14" t="s">
        <v>58</v>
      </c>
      <c r="D63" s="27">
        <v>60</v>
      </c>
      <c r="E63" s="16"/>
      <c r="F63" s="16"/>
      <c r="G63" s="42"/>
    </row>
    <row r="64" spans="1:8" ht="14.25" customHeight="1">
      <c r="A64" s="12">
        <v>4</v>
      </c>
      <c r="B64" s="17" t="s">
        <v>72</v>
      </c>
      <c r="C64" s="14" t="s">
        <v>47</v>
      </c>
      <c r="D64" s="18">
        <v>10</v>
      </c>
      <c r="E64" s="16"/>
      <c r="F64" s="16"/>
      <c r="G64" s="42"/>
    </row>
    <row r="65" spans="1:7" ht="18.75" customHeight="1">
      <c r="A65" s="37">
        <v>5</v>
      </c>
      <c r="B65" s="38" t="s">
        <v>73</v>
      </c>
      <c r="C65" s="14" t="s">
        <v>45</v>
      </c>
      <c r="D65" s="18">
        <v>400</v>
      </c>
      <c r="E65" s="16"/>
      <c r="F65" s="16"/>
      <c r="G65" s="42"/>
    </row>
    <row r="66" spans="1:7" ht="14.25" customHeight="1">
      <c r="A66" s="12">
        <v>6</v>
      </c>
      <c r="B66" s="17" t="s">
        <v>74</v>
      </c>
      <c r="C66" s="14" t="s">
        <v>47</v>
      </c>
      <c r="D66" s="18">
        <v>120</v>
      </c>
      <c r="E66" s="16"/>
      <c r="F66" s="16"/>
      <c r="G66" s="42"/>
    </row>
    <row r="67" spans="1:7" ht="14.25" customHeight="1">
      <c r="A67" s="37">
        <v>7</v>
      </c>
      <c r="B67" s="17" t="s">
        <v>75</v>
      </c>
      <c r="C67" s="14" t="s">
        <v>47</v>
      </c>
      <c r="D67" s="18">
        <v>25</v>
      </c>
      <c r="E67" s="16"/>
      <c r="F67" s="16"/>
      <c r="G67" s="42"/>
    </row>
    <row r="68" spans="1:7" ht="14.25" customHeight="1">
      <c r="A68" s="12">
        <v>8</v>
      </c>
      <c r="B68" s="17" t="s">
        <v>76</v>
      </c>
      <c r="C68" s="14" t="s">
        <v>47</v>
      </c>
      <c r="D68" s="18">
        <v>30</v>
      </c>
      <c r="E68" s="16"/>
      <c r="F68" s="16"/>
      <c r="G68" s="42"/>
    </row>
    <row r="69" spans="1:7" ht="14.25" customHeight="1">
      <c r="A69" s="37">
        <v>9</v>
      </c>
      <c r="B69" s="17" t="s">
        <v>77</v>
      </c>
      <c r="C69" s="14" t="s">
        <v>45</v>
      </c>
      <c r="D69" s="18">
        <v>200</v>
      </c>
      <c r="E69" s="16"/>
      <c r="F69" s="16"/>
      <c r="G69" s="42"/>
    </row>
    <row r="70" spans="1:7" ht="14.25" customHeight="1">
      <c r="A70" s="12">
        <v>10</v>
      </c>
      <c r="B70" s="17" t="s">
        <v>78</v>
      </c>
      <c r="C70" s="14" t="s">
        <v>45</v>
      </c>
      <c r="D70" s="18">
        <v>750</v>
      </c>
      <c r="E70" s="16"/>
      <c r="F70" s="16"/>
      <c r="G70" s="42"/>
    </row>
    <row r="71" spans="1:7" ht="14.25" customHeight="1">
      <c r="A71" s="37">
        <v>11</v>
      </c>
      <c r="B71" s="17" t="s">
        <v>79</v>
      </c>
      <c r="C71" s="14" t="s">
        <v>45</v>
      </c>
      <c r="D71" s="18">
        <v>2950</v>
      </c>
      <c r="E71" s="16"/>
      <c r="F71" s="16"/>
      <c r="G71" s="42"/>
    </row>
    <row r="72" spans="1:7" ht="14.25" customHeight="1">
      <c r="A72" s="12">
        <v>12</v>
      </c>
      <c r="B72" s="17" t="s">
        <v>80</v>
      </c>
      <c r="C72" s="14" t="s">
        <v>47</v>
      </c>
      <c r="D72" s="18">
        <v>50</v>
      </c>
      <c r="E72" s="16"/>
      <c r="F72" s="16"/>
      <c r="G72" s="42"/>
    </row>
    <row r="73" spans="1:7" ht="14.25" customHeight="1">
      <c r="A73" s="37">
        <v>13</v>
      </c>
      <c r="B73" s="17" t="s">
        <v>81</v>
      </c>
      <c r="C73" s="14" t="s">
        <v>47</v>
      </c>
      <c r="D73" s="18">
        <v>40</v>
      </c>
      <c r="E73" s="16"/>
      <c r="F73" s="16"/>
      <c r="G73" s="42"/>
    </row>
    <row r="74" spans="1:7" ht="17.25" customHeight="1">
      <c r="A74" s="12"/>
      <c r="B74" s="13" t="s">
        <v>82</v>
      </c>
      <c r="C74" s="14"/>
      <c r="D74" s="25"/>
      <c r="E74" s="16"/>
      <c r="F74" s="21"/>
      <c r="G74" s="42"/>
    </row>
    <row r="75" spans="1:7" ht="17.25" customHeight="1">
      <c r="A75" s="12"/>
      <c r="B75" s="13" t="s">
        <v>88</v>
      </c>
      <c r="C75" s="14"/>
      <c r="D75" s="25"/>
      <c r="E75" s="16"/>
      <c r="F75" s="21"/>
      <c r="G75" s="41">
        <f>+G61+G46+G41+G31+G26+G22+G9</f>
        <v>100</v>
      </c>
    </row>
    <row r="76" spans="1:7" ht="17.25" customHeight="1">
      <c r="A76" s="12"/>
      <c r="B76" s="13" t="s">
        <v>83</v>
      </c>
      <c r="C76" s="14"/>
      <c r="D76" s="25"/>
      <c r="E76" s="16"/>
      <c r="F76" s="21"/>
      <c r="G76" s="36"/>
    </row>
    <row r="77" spans="1:7" ht="15.75">
      <c r="A77" s="28"/>
      <c r="B77" s="39" t="s">
        <v>84</v>
      </c>
      <c r="C77" s="40"/>
      <c r="D77" s="39"/>
      <c r="E77" s="39"/>
      <c r="F77" s="35">
        <v>66021.36</v>
      </c>
      <c r="G77" s="36"/>
    </row>
    <row r="78" spans="1:7" ht="14.25">
      <c r="A78" s="29"/>
      <c r="B78" s="30"/>
      <c r="C78" s="47"/>
      <c r="D78" s="47"/>
      <c r="E78" s="47"/>
      <c r="F78" s="47"/>
    </row>
    <row r="79" spans="1:7">
      <c r="A79" s="31"/>
      <c r="B79" s="32"/>
      <c r="C79" s="31"/>
      <c r="D79" s="32"/>
      <c r="E79" s="31"/>
      <c r="F79" s="33"/>
    </row>
    <row r="80" spans="1:7">
      <c r="A80" s="31"/>
      <c r="B80" s="32"/>
      <c r="C80" s="31"/>
      <c r="D80" s="32"/>
      <c r="E80" s="31"/>
      <c r="F80" s="33"/>
    </row>
    <row r="81" spans="1:6">
      <c r="A81" s="31"/>
      <c r="B81" s="32"/>
      <c r="C81" s="31"/>
      <c r="D81" s="32"/>
      <c r="E81" s="31"/>
      <c r="F81" s="33"/>
    </row>
    <row r="82" spans="1:6">
      <c r="A82" s="31"/>
      <c r="B82" s="32"/>
      <c r="C82" s="31"/>
      <c r="D82" s="32"/>
      <c r="E82" s="31"/>
      <c r="F82" s="33"/>
    </row>
    <row r="83" spans="1:6">
      <c r="A83" s="31"/>
      <c r="B83" s="32"/>
      <c r="C83" s="31"/>
      <c r="D83" s="32"/>
      <c r="E83" s="31"/>
      <c r="F83" s="33"/>
    </row>
    <row r="84" spans="1:6">
      <c r="A84" s="31"/>
      <c r="B84" s="32"/>
      <c r="C84" s="31"/>
      <c r="D84" s="32"/>
      <c r="E84" s="31"/>
      <c r="F84" s="33"/>
    </row>
    <row r="85" spans="1:6">
      <c r="A85" s="31"/>
      <c r="B85" s="32"/>
      <c r="C85" s="31"/>
      <c r="D85" s="32"/>
      <c r="E85" s="31"/>
      <c r="F85" s="33"/>
    </row>
  </sheetData>
  <autoFilter ref="B2:B141"/>
  <mergeCells count="12">
    <mergeCell ref="G9:G20"/>
    <mergeCell ref="A2:F2"/>
    <mergeCell ref="A3:F3"/>
    <mergeCell ref="A4:F4"/>
    <mergeCell ref="C78:F78"/>
    <mergeCell ref="D1:F1"/>
    <mergeCell ref="G61:G74"/>
    <mergeCell ref="G22:G24"/>
    <mergeCell ref="G26:G29"/>
    <mergeCell ref="G31:G39"/>
    <mergeCell ref="G41:G44"/>
    <mergeCell ref="G46:G59"/>
  </mergeCells>
  <pageMargins left="0.7" right="0.7" top="0.75" bottom="0.75" header="0.3" footer="0.3"/>
  <pageSetup paperSize="9" scale="94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cavalatert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2021-01-14T20:31:56Z</dcterms:created>
  <dcterms:modified xsi:type="dcterms:W3CDTF">2021-03-03T13:02:54Z</dcterms:modified>
</cp:coreProperties>
</file>